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1 SAFEKEEPING\JDH\ETD26 (USEEL-MSEEL)\"/>
    </mc:Choice>
  </mc:AlternateContent>
  <bookViews>
    <workbookView xWindow="0" yWindow="0" windowWidth="20160" windowHeight="9048"/>
  </bookViews>
  <sheets>
    <sheet name="Sample Details" sheetId="1" r:id="rId1"/>
    <sheet name="Parameters" sheetId="2" r:id="rId2"/>
    <sheet name="Contacts" sheetId="3" r:id="rId3"/>
  </sheets>
  <definedNames>
    <definedName name="_xlnm.Print_Area" localSheetId="1">Parameters!$A$1:$N$54</definedName>
    <definedName name="_xlnm.Print_Area" localSheetId="0">'Sample Details'!$A$1:$N$45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3" i="1" l="1"/>
  <c r="K31" i="1"/>
  <c r="K29" i="1"/>
  <c r="K27" i="1"/>
  <c r="K25" i="1"/>
  <c r="K23" i="1"/>
  <c r="K17" i="1"/>
  <c r="K18" i="1"/>
  <c r="K19" i="1"/>
  <c r="K20" i="1"/>
  <c r="L18" i="1" l="1"/>
  <c r="K14" i="1"/>
  <c r="L15" i="1"/>
  <c r="L17" i="1"/>
  <c r="L16" i="1"/>
  <c r="K12" i="1"/>
  <c r="K11" i="1"/>
  <c r="I36" i="1"/>
  <c r="L36" i="1" l="1"/>
  <c r="J36" i="1"/>
  <c r="H36" i="1"/>
  <c r="G35" i="1"/>
  <c r="C35" i="1"/>
  <c r="K32" i="1"/>
  <c r="K30" i="1"/>
  <c r="K28" i="1"/>
  <c r="K26" i="1"/>
  <c r="F36" i="1"/>
  <c r="E36" i="1" l="1"/>
  <c r="K22" i="1"/>
  <c r="G36" i="1"/>
  <c r="K24" i="1"/>
  <c r="C36" i="1"/>
  <c r="K35" i="1"/>
  <c r="K36" i="1" l="1"/>
</calcChain>
</file>

<file path=xl/sharedStrings.xml><?xml version="1.0" encoding="utf-8"?>
<sst xmlns="http://schemas.openxmlformats.org/spreadsheetml/2006/main" count="304" uniqueCount="212">
  <si>
    <t>Freshwater</t>
  </si>
  <si>
    <t>ground</t>
  </si>
  <si>
    <t>HF fluid</t>
  </si>
  <si>
    <t xml:space="preserve">HF </t>
  </si>
  <si>
    <t>flowback/</t>
  </si>
  <si>
    <t>drilling</t>
  </si>
  <si>
    <t xml:space="preserve">drilling </t>
  </si>
  <si>
    <t>total</t>
  </si>
  <si>
    <t>River</t>
  </si>
  <si>
    <t>water</t>
  </si>
  <si>
    <t>makeup</t>
  </si>
  <si>
    <t>fluids</t>
  </si>
  <si>
    <t>produced</t>
  </si>
  <si>
    <t>Subtask 1.4.1  Test surface sampling plan</t>
  </si>
  <si>
    <t>ID and review existing GW/SW data</t>
  </si>
  <si>
    <t>Completed-flow path identification, otherwise no other value</t>
  </si>
  <si>
    <t>Finalize project surface sampling plan</t>
  </si>
  <si>
    <t>Completed-see below</t>
  </si>
  <si>
    <t>Subtask 1.4.3  Develop water qualiity baseline</t>
  </si>
  <si>
    <t>Groundwater baseline prior to drilling</t>
  </si>
  <si>
    <t>Access denied-groundwater will not be sampled</t>
  </si>
  <si>
    <t>Surface water baseline prior to drilling</t>
  </si>
  <si>
    <t>Subtask 2.1.1  Environmental monitoring-Drilling</t>
  </si>
  <si>
    <t>Vertical drilling</t>
  </si>
  <si>
    <t>Subtask 2.2.1  Environmental monitoring-Completion</t>
  </si>
  <si>
    <t>Subtask 2.3.1  Environmental monitoring-Production</t>
  </si>
  <si>
    <t>Production  3 stations x 3/yr x 4 yrs</t>
  </si>
  <si>
    <t>Inorganics</t>
  </si>
  <si>
    <t>Organics</t>
  </si>
  <si>
    <t>Radionuclides</t>
  </si>
  <si>
    <t>Anions</t>
  </si>
  <si>
    <t>Alkalinity</t>
  </si>
  <si>
    <t>Na</t>
  </si>
  <si>
    <t>Ag</t>
  </si>
  <si>
    <t>Benzene</t>
  </si>
  <si>
    <t>α</t>
  </si>
  <si>
    <t>pH</t>
  </si>
  <si>
    <t>Br</t>
  </si>
  <si>
    <t>K</t>
  </si>
  <si>
    <t>As</t>
  </si>
  <si>
    <t>Toluene</t>
  </si>
  <si>
    <t>β</t>
  </si>
  <si>
    <t>TDS</t>
  </si>
  <si>
    <t>Cl</t>
  </si>
  <si>
    <t>Mg</t>
  </si>
  <si>
    <t>Cr</t>
  </si>
  <si>
    <t>Ethylbenzene</t>
  </si>
  <si>
    <t>TSS</t>
  </si>
  <si>
    <t>Ca</t>
  </si>
  <si>
    <t>Ni</t>
  </si>
  <si>
    <t>Xylene</t>
  </si>
  <si>
    <t>Ba</t>
  </si>
  <si>
    <t>Pb</t>
  </si>
  <si>
    <t>MBAS</t>
  </si>
  <si>
    <t>Sr</t>
  </si>
  <si>
    <t>Se</t>
  </si>
  <si>
    <t>Al</t>
  </si>
  <si>
    <t>Fe</t>
  </si>
  <si>
    <t>Mn</t>
  </si>
  <si>
    <t>Zn</t>
  </si>
  <si>
    <t xml:space="preserve">total </t>
  </si>
  <si>
    <t>solids</t>
  </si>
  <si>
    <t xml:space="preserve">Sampling </t>
  </si>
  <si>
    <t>Dates</t>
  </si>
  <si>
    <t>Mon</t>
  </si>
  <si>
    <t>cuttings</t>
  </si>
  <si>
    <t>Aqueous/Solids:  drilling/completion/production</t>
  </si>
  <si>
    <t>aqueous</t>
  </si>
  <si>
    <t>surface water only</t>
  </si>
  <si>
    <t>muds*</t>
  </si>
  <si>
    <t>* = liquids and solids fraction of muds</t>
  </si>
  <si>
    <t>Sampling Stations</t>
  </si>
  <si>
    <t>Conductance</t>
  </si>
  <si>
    <r>
      <t>SO</t>
    </r>
    <r>
      <rPr>
        <vertAlign val="subscript"/>
        <sz val="12"/>
        <color theme="1"/>
        <rFont val="Calibri"/>
        <family val="2"/>
        <scheme val="minor"/>
      </rPr>
      <t>4</t>
    </r>
  </si>
  <si>
    <r>
      <rPr>
        <vertAlign val="superscript"/>
        <sz val="12"/>
        <color theme="1"/>
        <rFont val="Calibri"/>
        <family val="2"/>
      </rPr>
      <t>40</t>
    </r>
    <r>
      <rPr>
        <sz val="12"/>
        <color theme="1"/>
        <rFont val="Calibri"/>
        <family val="2"/>
      </rPr>
      <t xml:space="preserve"> K</t>
    </r>
  </si>
  <si>
    <r>
      <rPr>
        <vertAlign val="superscript"/>
        <sz val="12"/>
        <color theme="1"/>
        <rFont val="Calibri"/>
        <family val="2"/>
      </rPr>
      <t>226</t>
    </r>
    <r>
      <rPr>
        <sz val="12"/>
        <color theme="1"/>
        <rFont val="Calibri"/>
        <family val="2"/>
      </rPr>
      <t xml:space="preserve"> Ra</t>
    </r>
  </si>
  <si>
    <r>
      <rPr>
        <vertAlign val="superscript"/>
        <sz val="12"/>
        <color theme="1"/>
        <rFont val="Calibri"/>
        <family val="2"/>
      </rPr>
      <t>228</t>
    </r>
    <r>
      <rPr>
        <sz val="12"/>
        <color theme="1"/>
        <rFont val="Calibri"/>
        <family val="2"/>
      </rPr>
      <t xml:space="preserve"> Ra</t>
    </r>
  </si>
  <si>
    <t>4400' well 3H</t>
  </si>
  <si>
    <t>5026' well 3H</t>
  </si>
  <si>
    <t>one sample from each - 3H and 5H, per sampling event</t>
  </si>
  <si>
    <t>Vertical drilling - 3H</t>
  </si>
  <si>
    <t>surface water only, 1 round after 3H drilled</t>
  </si>
  <si>
    <t>surface water only, 1 round after 5H drilled</t>
  </si>
  <si>
    <t>liquids &amp; solids fraction of muds from 3H: curve + 2 horizontal</t>
  </si>
  <si>
    <t>liquids &amp; solids fraction of muds from 5H: curve + 2 horizontal</t>
  </si>
  <si>
    <t>Field duplicate included</t>
  </si>
  <si>
    <t>Horizontal drilling - 3H</t>
  </si>
  <si>
    <t>Horizontal drilling - 5H</t>
  </si>
  <si>
    <t>Horizontal drilling - after 3H drilled</t>
  </si>
  <si>
    <t>Horizontal drilling - after 5H drilled</t>
  </si>
  <si>
    <t>Hydraulic fracturing - 3H</t>
  </si>
  <si>
    <t>Hydraulic fracturing - 5H</t>
  </si>
  <si>
    <t>one sample for 3H + surface water</t>
  </si>
  <si>
    <t>one sample for 5H + surface water</t>
  </si>
  <si>
    <t>Flowback initial - 3H</t>
  </si>
  <si>
    <t>one sample from 3H</t>
  </si>
  <si>
    <t>Flowback initial - 5H</t>
  </si>
  <si>
    <t>one sample from 5H</t>
  </si>
  <si>
    <t>Flowback @ 2 weeks - 5H</t>
  </si>
  <si>
    <t>Flowback @ 2 weeks - 3H</t>
  </si>
  <si>
    <t>Flowback @ 1 week - 3H</t>
  </si>
  <si>
    <t>Flowback @ 1 week - 5H</t>
  </si>
  <si>
    <t>Flowback @ 4 weeks - 3H</t>
  </si>
  <si>
    <t>Flowback @ 4 weeks - 5H</t>
  </si>
  <si>
    <t>Flowback @ 8 weeks - 3H</t>
  </si>
  <si>
    <t>Flowback @ 8 weeks - 5H</t>
  </si>
  <si>
    <t>Jen Hause</t>
  </si>
  <si>
    <t>304-293-7003</t>
  </si>
  <si>
    <t>304-282-0042</t>
  </si>
  <si>
    <t>jhause@wvu.edu</t>
  </si>
  <si>
    <t>Jason Fillhart</t>
  </si>
  <si>
    <t>304-293-7074</t>
  </si>
  <si>
    <t>814-590-2252</t>
  </si>
  <si>
    <t>jason.fillhart@mail.wvu.edu</t>
  </si>
  <si>
    <t>Morgantown,WV</t>
  </si>
  <si>
    <t>Hickory, PA</t>
  </si>
  <si>
    <t>Melissa O'Neal</t>
  </si>
  <si>
    <t>304-293-7006</t>
  </si>
  <si>
    <t>304-286-0278</t>
  </si>
  <si>
    <t>melissa.o'neal@mail.wvu.edu</t>
  </si>
  <si>
    <t>Cranesville, MD</t>
  </si>
  <si>
    <t xml:space="preserve">Paul Ziemkiewicz </t>
  </si>
  <si>
    <t>304-293-6958</t>
  </si>
  <si>
    <t>304-282-5093</t>
  </si>
  <si>
    <t>pziemkie@wvu.edu</t>
  </si>
  <si>
    <t>Contact</t>
  </si>
  <si>
    <t>Work</t>
  </si>
  <si>
    <t>Cell</t>
  </si>
  <si>
    <t>Email</t>
  </si>
  <si>
    <t>Residence</t>
  </si>
  <si>
    <t>Contact Order</t>
  </si>
  <si>
    <t>1st</t>
  </si>
  <si>
    <t>2nd</t>
  </si>
  <si>
    <t>3rd</t>
  </si>
  <si>
    <t>4th</t>
  </si>
  <si>
    <t>Aqueous chemistry parameters - Surface Water</t>
  </si>
  <si>
    <t>Cations*</t>
  </si>
  <si>
    <t>* total and dissolved</t>
  </si>
  <si>
    <t>Solids chemistry parameters - Cuttings &amp; Muds</t>
  </si>
  <si>
    <t>TCLPs</t>
  </si>
  <si>
    <t>Propane</t>
  </si>
  <si>
    <t>DRO</t>
  </si>
  <si>
    <t>GRO</t>
  </si>
  <si>
    <t>o-xylene</t>
  </si>
  <si>
    <t>TOC</t>
  </si>
  <si>
    <t xml:space="preserve">COD </t>
  </si>
  <si>
    <t>O&amp;G</t>
  </si>
  <si>
    <t>conductance</t>
  </si>
  <si>
    <t>sulfides</t>
  </si>
  <si>
    <t>nitrite</t>
  </si>
  <si>
    <t>nitrate</t>
  </si>
  <si>
    <t>TP</t>
  </si>
  <si>
    <t>alkalinity**</t>
  </si>
  <si>
    <t>bicarbonate**</t>
  </si>
  <si>
    <t>carbonate**</t>
  </si>
  <si>
    <t>Arsenic</t>
  </si>
  <si>
    <t>Barium</t>
  </si>
  <si>
    <t>Cadmium</t>
  </si>
  <si>
    <t>Carbon tetrachloride</t>
  </si>
  <si>
    <t>Chlordane</t>
  </si>
  <si>
    <t>Chlorobenzene</t>
  </si>
  <si>
    <t>Chloroform</t>
  </si>
  <si>
    <t>Chromium</t>
  </si>
  <si>
    <t>o-Cresol</t>
  </si>
  <si>
    <t>m-Cresol</t>
  </si>
  <si>
    <t>p-Cresol</t>
  </si>
  <si>
    <t>Cresol</t>
  </si>
  <si>
    <t>2,4-D</t>
  </si>
  <si>
    <t>1,4-Dichlorobenzene</t>
  </si>
  <si>
    <t>1,2-Dichloroethane</t>
  </si>
  <si>
    <t>1,1-Dichloroethylene</t>
  </si>
  <si>
    <t>2,4-Dinitrotoluene</t>
  </si>
  <si>
    <t>Endrin</t>
  </si>
  <si>
    <t xml:space="preserve">Heptachlor </t>
  </si>
  <si>
    <t>Heptachlor epoxide</t>
  </si>
  <si>
    <t>Hexachlorobenzene</t>
  </si>
  <si>
    <t>Hexachlorobutadiene</t>
  </si>
  <si>
    <t>Hexachlororethane</t>
  </si>
  <si>
    <t>Lead</t>
  </si>
  <si>
    <t>Lindane</t>
  </si>
  <si>
    <t>Mercury</t>
  </si>
  <si>
    <t>Methoxychlor</t>
  </si>
  <si>
    <t>Methly ethyl ketone</t>
  </si>
  <si>
    <t>Nitrobenzene</t>
  </si>
  <si>
    <t>Pentrachlorophenol</t>
  </si>
  <si>
    <t>Pyridine</t>
  </si>
  <si>
    <t>Selenium</t>
  </si>
  <si>
    <t>Silver</t>
  </si>
  <si>
    <t>Tetrachloroethene</t>
  </si>
  <si>
    <t>Toxaphene</t>
  </si>
  <si>
    <t>Trichloroethylene</t>
  </si>
  <si>
    <t>2,4,5-Trichlorophenol</t>
  </si>
  <si>
    <t>2,4,6-Trichlorophenol</t>
  </si>
  <si>
    <t>2,4,5-TP (Silvex)</t>
  </si>
  <si>
    <t>Vinyl chloride</t>
  </si>
  <si>
    <t>** performed on leachate</t>
  </si>
  <si>
    <t>Aqueous chemistry parameters - HF fluids and FPW***</t>
  </si>
  <si>
    <t>*** FPW - flowback/produced water</t>
  </si>
  <si>
    <t>Bicarbonate</t>
  </si>
  <si>
    <t>Carbonate</t>
  </si>
  <si>
    <t>sulfide</t>
  </si>
  <si>
    <t>m,p-xylene</t>
  </si>
  <si>
    <t>Styrene</t>
  </si>
  <si>
    <t>Total xylenes</t>
  </si>
  <si>
    <t>Total xylene</t>
  </si>
  <si>
    <t>ORO</t>
  </si>
  <si>
    <t>Freshwater (Surface water) samples collected directly by WRI staff.</t>
  </si>
  <si>
    <t>Hydraulic fracturing fluids and makeup water, WRI staff will provide collection containers and observe NEE staff collecting samples.</t>
  </si>
  <si>
    <t>Flowback Produced water, WRI staff will provide collection containers and observe NEE staff collecting samples.</t>
  </si>
  <si>
    <t>Drilling muds/cuttings, WRI staff will provide collection containers and observe NEE staff collecting samples.</t>
  </si>
  <si>
    <t>NEE staff will need to sign WRI's COC forms for samples they directly collect (as done previously).</t>
  </si>
  <si>
    <t>Sampling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</si>
</sst>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9C0006"/>
      <name val="Calibri"/>
      <family val="2"/>
    </font>
    <font>
      <sz val="14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12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4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Font="1"/>
    <xf numFmtId="0" fontId="0" fillId="0" borderId="0" xfId="0" applyFont="1" applyFill="1" applyBorder="1"/>
    <xf numFmtId="0" fontId="0" fillId="0" borderId="0" xfId="0" applyFont="1" applyFill="1"/>
    <xf numFmtId="0" fontId="0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Border="1"/>
    <xf numFmtId="0" fontId="0" fillId="0" borderId="4" xfId="0" applyFont="1" applyBorder="1" applyAlignment="1"/>
    <xf numFmtId="0" fontId="0" fillId="0" borderId="5" xfId="0" applyFont="1" applyBorder="1" applyAlignment="1"/>
    <xf numFmtId="0" fontId="0" fillId="0" borderId="0" xfId="0" applyFont="1" applyBorder="1"/>
    <xf numFmtId="0" fontId="0" fillId="0" borderId="6" xfId="0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6" fillId="0" borderId="0" xfId="0" applyFont="1" applyAlignment="1">
      <alignment horizontal="center"/>
    </xf>
    <xf numFmtId="0" fontId="0" fillId="0" borderId="9" xfId="0" applyBorder="1"/>
    <xf numFmtId="0" fontId="0" fillId="0" borderId="13" xfId="0" applyBorder="1"/>
    <xf numFmtId="14" fontId="0" fillId="0" borderId="13" xfId="0" applyNumberFormat="1" applyBorder="1"/>
    <xf numFmtId="0" fontId="0" fillId="0" borderId="6" xfId="0" applyBorder="1" applyAlignment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2" xfId="0" applyFont="1" applyBorder="1" applyAlignment="1"/>
    <xf numFmtId="0" fontId="0" fillId="0" borderId="5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 applyAlignment="1"/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0" fillId="9" borderId="10" xfId="0" applyFill="1" applyBorder="1"/>
    <xf numFmtId="0" fontId="0" fillId="9" borderId="13" xfId="0" applyFill="1" applyBorder="1"/>
    <xf numFmtId="0" fontId="0" fillId="0" borderId="18" xfId="0" applyFont="1" applyBorder="1"/>
    <xf numFmtId="0" fontId="0" fillId="0" borderId="21" xfId="0" applyFont="1" applyBorder="1"/>
    <xf numFmtId="0" fontId="0" fillId="0" borderId="22" xfId="0" applyBorder="1"/>
    <xf numFmtId="0" fontId="0" fillId="0" borderId="0" xfId="0" applyBorder="1"/>
    <xf numFmtId="14" fontId="0" fillId="0" borderId="23" xfId="0" applyNumberFormat="1" applyBorder="1"/>
    <xf numFmtId="0" fontId="0" fillId="0" borderId="23" xfId="0" applyBorder="1" applyAlignment="1">
      <alignment wrapText="1"/>
    </xf>
    <xf numFmtId="0" fontId="0" fillId="0" borderId="24" xfId="0" applyFont="1" applyBorder="1"/>
    <xf numFmtId="0" fontId="0" fillId="0" borderId="25" xfId="0" applyFont="1" applyBorder="1"/>
    <xf numFmtId="0" fontId="0" fillId="0" borderId="26" xfId="0" applyFont="1" applyBorder="1"/>
    <xf numFmtId="0" fontId="0" fillId="0" borderId="25" xfId="0" applyBorder="1"/>
    <xf numFmtId="0" fontId="0" fillId="0" borderId="27" xfId="0" applyBorder="1"/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6" fillId="0" borderId="10" xfId="0" applyFont="1" applyBorder="1"/>
    <xf numFmtId="0" fontId="10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6" fillId="9" borderId="10" xfId="0" applyFont="1" applyFill="1" applyBorder="1" applyAlignment="1"/>
    <xf numFmtId="0" fontId="6" fillId="9" borderId="13" xfId="0" applyFont="1" applyFill="1" applyBorder="1" applyAlignment="1">
      <alignment horizontal="center"/>
    </xf>
    <xf numFmtId="0" fontId="6" fillId="9" borderId="10" xfId="0" applyFont="1" applyFill="1" applyBorder="1" applyAlignment="1">
      <alignment horizontal="center"/>
    </xf>
    <xf numFmtId="0" fontId="6" fillId="9" borderId="13" xfId="0" applyFont="1" applyFill="1" applyBorder="1"/>
    <xf numFmtId="0" fontId="10" fillId="9" borderId="13" xfId="0" applyFont="1" applyFill="1" applyBorder="1" applyAlignment="1">
      <alignment horizontal="center"/>
    </xf>
    <xf numFmtId="0" fontId="6" fillId="8" borderId="9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6" fillId="7" borderId="35" xfId="0" applyFont="1" applyFill="1" applyBorder="1" applyAlignment="1">
      <alignment horizontal="center"/>
    </xf>
    <xf numFmtId="0" fontId="6" fillId="0" borderId="36" xfId="0" applyFont="1" applyBorder="1"/>
    <xf numFmtId="0" fontId="6" fillId="0" borderId="37" xfId="0" applyFont="1" applyBorder="1"/>
    <xf numFmtId="0" fontId="10" fillId="0" borderId="38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0" fillId="9" borderId="27" xfId="0" applyFill="1" applyBorder="1"/>
    <xf numFmtId="0" fontId="10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6" fillId="9" borderId="27" xfId="0" applyFont="1" applyFill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6" xfId="0" applyFont="1" applyFill="1" applyBorder="1"/>
    <xf numFmtId="0" fontId="0" fillId="0" borderId="20" xfId="0" applyBorder="1" applyAlignment="1">
      <alignment wrapText="1"/>
    </xf>
    <xf numFmtId="0" fontId="0" fillId="0" borderId="18" xfId="0" applyBorder="1"/>
    <xf numFmtId="0" fontId="0" fillId="0" borderId="28" xfId="0" applyBorder="1" applyAlignment="1">
      <alignment wrapText="1"/>
    </xf>
    <xf numFmtId="0" fontId="3" fillId="0" borderId="0" xfId="0" applyFont="1" applyAlignment="1">
      <alignment horizontal="center"/>
    </xf>
    <xf numFmtId="0" fontId="14" fillId="0" borderId="9" xfId="3" applyBorder="1"/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14" fillId="0" borderId="47" xfId="3" applyBorder="1"/>
    <xf numFmtId="0" fontId="3" fillId="0" borderId="44" xfId="0" applyFont="1" applyBorder="1" applyAlignment="1">
      <alignment horizontal="center" wrapText="1"/>
    </xf>
    <xf numFmtId="0" fontId="0" fillId="0" borderId="35" xfId="0" applyFill="1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7" fillId="8" borderId="6" xfId="1" applyFont="1" applyFill="1" applyBorder="1"/>
    <xf numFmtId="0" fontId="7" fillId="6" borderId="6" xfId="1" applyFont="1" applyFill="1" applyBorder="1"/>
    <xf numFmtId="0" fontId="7" fillId="5" borderId="6" xfId="2" applyFont="1" applyFill="1" applyBorder="1"/>
    <xf numFmtId="0" fontId="0" fillId="9" borderId="13" xfId="0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35" xfId="0" applyBorder="1" applyAlignment="1">
      <alignment wrapText="1"/>
    </xf>
    <xf numFmtId="0" fontId="0" fillId="0" borderId="33" xfId="0" applyFont="1" applyBorder="1"/>
    <xf numFmtId="0" fontId="0" fillId="0" borderId="3" xfId="0" applyBorder="1"/>
    <xf numFmtId="0" fontId="0" fillId="0" borderId="1" xfId="0" applyBorder="1"/>
    <xf numFmtId="0" fontId="0" fillId="0" borderId="3" xfId="0" applyBorder="1" applyAlignment="1"/>
    <xf numFmtId="0" fontId="0" fillId="0" borderId="1" xfId="0" applyBorder="1" applyAlignment="1"/>
    <xf numFmtId="0" fontId="0" fillId="0" borderId="15" xfId="0" applyFont="1" applyBorder="1"/>
    <xf numFmtId="14" fontId="0" fillId="0" borderId="11" xfId="0" applyNumberFormat="1" applyBorder="1"/>
    <xf numFmtId="0" fontId="0" fillId="0" borderId="20" xfId="0" applyBorder="1"/>
    <xf numFmtId="0" fontId="0" fillId="0" borderId="3" xfId="0" applyFont="1" applyBorder="1"/>
    <xf numFmtId="0" fontId="0" fillId="0" borderId="1" xfId="0" applyFont="1" applyBorder="1"/>
    <xf numFmtId="14" fontId="0" fillId="0" borderId="9" xfId="0" applyNumberFormat="1" applyBorder="1"/>
    <xf numFmtId="0" fontId="0" fillId="0" borderId="21" xfId="0" applyBorder="1"/>
    <xf numFmtId="0" fontId="0" fillId="0" borderId="5" xfId="0" applyFont="1" applyFill="1" applyBorder="1"/>
    <xf numFmtId="0" fontId="0" fillId="0" borderId="4" xfId="0" applyBorder="1"/>
    <xf numFmtId="0" fontId="0" fillId="0" borderId="11" xfId="0" applyBorder="1"/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center"/>
    </xf>
    <xf numFmtId="0" fontId="10" fillId="9" borderId="0" xfId="0" applyFont="1" applyFill="1" applyBorder="1"/>
    <xf numFmtId="0" fontId="10" fillId="9" borderId="10" xfId="0" applyFont="1" applyFill="1" applyBorder="1"/>
    <xf numFmtId="0" fontId="10" fillId="0" borderId="0" xfId="0" applyFont="1" applyBorder="1"/>
    <xf numFmtId="0" fontId="10" fillId="0" borderId="0" xfId="0" applyFont="1"/>
    <xf numFmtId="0" fontId="0" fillId="0" borderId="18" xfId="0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6" fillId="7" borderId="12" xfId="0" applyFont="1" applyFill="1" applyBorder="1"/>
    <xf numFmtId="0" fontId="6" fillId="4" borderId="0" xfId="0" applyFont="1" applyFill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24" xfId="0" applyFont="1" applyBorder="1"/>
    <xf numFmtId="0" fontId="10" fillId="0" borderId="26" xfId="0" applyFont="1" applyBorder="1"/>
    <xf numFmtId="0" fontId="10" fillId="9" borderId="13" xfId="0" applyFont="1" applyFill="1" applyBorder="1"/>
    <xf numFmtId="0" fontId="10" fillId="9" borderId="27" xfId="0" applyFont="1" applyFill="1" applyBorder="1"/>
    <xf numFmtId="0" fontId="6" fillId="0" borderId="0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10" fillId="0" borderId="39" xfId="0" applyFont="1" applyBorder="1"/>
    <xf numFmtId="0" fontId="10" fillId="0" borderId="41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5" fillId="8" borderId="7" xfId="1" applyFont="1" applyFill="1" applyBorder="1" applyAlignment="1">
      <alignment horizontal="left"/>
    </xf>
    <xf numFmtId="0" fontId="5" fillId="8" borderId="0" xfId="1" applyFont="1" applyFill="1" applyBorder="1" applyAlignment="1">
      <alignment horizontal="left"/>
    </xf>
    <xf numFmtId="0" fontId="5" fillId="8" borderId="39" xfId="1" applyFont="1" applyFill="1" applyBorder="1" applyAlignment="1">
      <alignment horizontal="left"/>
    </xf>
    <xf numFmtId="0" fontId="3" fillId="9" borderId="18" xfId="0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0" fontId="3" fillId="9" borderId="49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9" borderId="37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8" fillId="6" borderId="0" xfId="1" applyFont="1" applyFill="1" applyBorder="1" applyAlignment="1">
      <alignment horizontal="left"/>
    </xf>
    <xf numFmtId="0" fontId="8" fillId="6" borderId="39" xfId="1" applyFont="1" applyFill="1" applyBorder="1" applyAlignment="1">
      <alignment horizontal="left"/>
    </xf>
    <xf numFmtId="0" fontId="8" fillId="5" borderId="0" xfId="2" applyFont="1" applyFill="1" applyBorder="1" applyAlignment="1">
      <alignment horizontal="left"/>
    </xf>
    <xf numFmtId="0" fontId="8" fillId="5" borderId="39" xfId="2" applyFont="1" applyFill="1" applyBorder="1" applyAlignment="1">
      <alignment horizontal="left"/>
    </xf>
    <xf numFmtId="0" fontId="6" fillId="0" borderId="3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10" borderId="21" xfId="0" applyFont="1" applyFill="1" applyBorder="1" applyAlignment="1">
      <alignment horizontal="center"/>
    </xf>
    <xf numFmtId="0" fontId="6" fillId="10" borderId="4" xfId="0" applyFont="1" applyFill="1" applyBorder="1" applyAlignment="1">
      <alignment horizontal="center"/>
    </xf>
    <xf numFmtId="0" fontId="6" fillId="10" borderId="5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6" fillId="0" borderId="3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</cellXfs>
  <cellStyles count="4">
    <cellStyle name="Bad" xfId="1" builtinId="27"/>
    <cellStyle name="Hyperlink" xfId="3" builtinId="8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pziemkie@wvu.edu" TargetMode="External"/><Relationship Id="rId2" Type="http://schemas.openxmlformats.org/officeDocument/2006/relationships/hyperlink" Target="mailto:jason.fillhart@mail.wvu.edu" TargetMode="External"/><Relationship Id="rId1" Type="http://schemas.openxmlformats.org/officeDocument/2006/relationships/hyperlink" Target="mailto:jhause@wvu.edu" TargetMode="Externa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33" workbookViewId="0">
      <selection activeCell="N53" sqref="N53"/>
    </sheetView>
  </sheetViews>
  <sheetFormatPr defaultRowHeight="14.4" x14ac:dyDescent="0.3"/>
  <cols>
    <col min="2" max="2" width="32.33203125" bestFit="1" customWidth="1"/>
    <col min="13" max="13" width="9.5546875" bestFit="1" customWidth="1"/>
    <col min="14" max="14" width="20.77734375" customWidth="1"/>
  </cols>
  <sheetData>
    <row r="1" spans="1:14" ht="15" thickBo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 ht="18" x14ac:dyDescent="0.35">
      <c r="A2" s="132"/>
      <c r="B2" s="133"/>
      <c r="C2" s="138" t="s">
        <v>0</v>
      </c>
      <c r="D2" s="139"/>
      <c r="E2" s="138" t="s">
        <v>66</v>
      </c>
      <c r="F2" s="149"/>
      <c r="G2" s="149"/>
      <c r="H2" s="149"/>
      <c r="I2" s="149"/>
      <c r="J2" s="139"/>
      <c r="K2" s="138"/>
      <c r="L2" s="149"/>
      <c r="M2" s="149"/>
      <c r="N2" s="150"/>
    </row>
    <row r="3" spans="1:14" x14ac:dyDescent="0.3">
      <c r="A3" s="134"/>
      <c r="B3" s="135"/>
      <c r="C3" s="22" t="s">
        <v>64</v>
      </c>
      <c r="D3" s="4" t="s">
        <v>1</v>
      </c>
      <c r="E3" s="22" t="s">
        <v>2</v>
      </c>
      <c r="F3" s="26" t="s">
        <v>3</v>
      </c>
      <c r="G3" s="26" t="s">
        <v>4</v>
      </c>
      <c r="H3" s="26" t="s">
        <v>5</v>
      </c>
      <c r="I3" s="26" t="s">
        <v>5</v>
      </c>
      <c r="J3" s="4" t="s">
        <v>6</v>
      </c>
      <c r="K3" s="26" t="s">
        <v>7</v>
      </c>
      <c r="L3" s="13" t="s">
        <v>60</v>
      </c>
      <c r="M3" s="28" t="s">
        <v>62</v>
      </c>
      <c r="N3" s="172" t="s">
        <v>211</v>
      </c>
    </row>
    <row r="4" spans="1:14" x14ac:dyDescent="0.3">
      <c r="A4" s="136"/>
      <c r="B4" s="137"/>
      <c r="C4" s="23" t="s">
        <v>8</v>
      </c>
      <c r="D4" s="70" t="s">
        <v>9</v>
      </c>
      <c r="E4" s="23" t="s">
        <v>10</v>
      </c>
      <c r="F4" s="5" t="s">
        <v>11</v>
      </c>
      <c r="G4" s="5" t="s">
        <v>12</v>
      </c>
      <c r="H4" s="5" t="s">
        <v>11</v>
      </c>
      <c r="I4" s="5" t="s">
        <v>69</v>
      </c>
      <c r="J4" s="70" t="s">
        <v>65</v>
      </c>
      <c r="K4" s="5" t="s">
        <v>67</v>
      </c>
      <c r="L4" s="14" t="s">
        <v>61</v>
      </c>
      <c r="M4" s="29" t="s">
        <v>63</v>
      </c>
      <c r="N4" s="173"/>
    </row>
    <row r="5" spans="1:14" x14ac:dyDescent="0.3">
      <c r="A5" s="33"/>
      <c r="B5" s="25" t="s">
        <v>71</v>
      </c>
      <c r="C5" s="6">
        <v>3</v>
      </c>
      <c r="D5" s="25">
        <v>0</v>
      </c>
      <c r="E5" s="24">
        <v>2</v>
      </c>
      <c r="F5" s="7">
        <v>2</v>
      </c>
      <c r="G5" s="7">
        <v>2</v>
      </c>
      <c r="H5" s="7">
        <v>2</v>
      </c>
      <c r="I5" s="7">
        <v>2</v>
      </c>
      <c r="J5" s="8">
        <v>2</v>
      </c>
      <c r="K5" s="6"/>
      <c r="L5" s="15"/>
      <c r="M5" s="18"/>
      <c r="N5" s="34"/>
    </row>
    <row r="6" spans="1:14" s="90" customFormat="1" ht="19.95" customHeight="1" x14ac:dyDescent="0.3">
      <c r="A6" s="146" t="s">
        <v>13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8"/>
    </row>
    <row r="7" spans="1:14" ht="16.05" customHeight="1" x14ac:dyDescent="0.3">
      <c r="A7" s="32"/>
      <c r="B7" s="87" t="s">
        <v>14</v>
      </c>
      <c r="C7" s="151" t="s">
        <v>15</v>
      </c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2"/>
    </row>
    <row r="8" spans="1:14" ht="16.05" customHeight="1" x14ac:dyDescent="0.3">
      <c r="A8" s="32"/>
      <c r="B8" s="88" t="s">
        <v>16</v>
      </c>
      <c r="C8" s="153" t="s">
        <v>17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4"/>
    </row>
    <row r="9" spans="1:14" s="90" customFormat="1" ht="19.95" customHeight="1" x14ac:dyDescent="0.3">
      <c r="A9" s="143" t="s">
        <v>18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5"/>
    </row>
    <row r="10" spans="1:14" ht="16.05" customHeight="1" x14ac:dyDescent="0.3">
      <c r="A10" s="32"/>
      <c r="B10" s="86" t="s">
        <v>19</v>
      </c>
      <c r="C10" s="140" t="s">
        <v>20</v>
      </c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2"/>
    </row>
    <row r="11" spans="1:14" ht="16.05" customHeight="1" x14ac:dyDescent="0.3">
      <c r="A11" s="94"/>
      <c r="B11" s="95" t="s">
        <v>21</v>
      </c>
      <c r="C11" s="96">
        <v>3</v>
      </c>
      <c r="D11" s="97"/>
      <c r="E11" s="98"/>
      <c r="F11" s="98"/>
      <c r="G11" s="98"/>
      <c r="H11" s="98"/>
      <c r="I11" s="98"/>
      <c r="J11" s="98"/>
      <c r="K11" s="99">
        <f>SUM(C11:J11)</f>
        <v>3</v>
      </c>
      <c r="L11" s="95"/>
      <c r="M11" s="100">
        <v>42167</v>
      </c>
      <c r="N11" s="101"/>
    </row>
    <row r="12" spans="1:14" ht="16.05" customHeight="1" x14ac:dyDescent="0.3">
      <c r="A12" s="32"/>
      <c r="B12" s="16" t="s">
        <v>21</v>
      </c>
      <c r="C12" s="35">
        <v>4</v>
      </c>
      <c r="D12" s="21"/>
      <c r="E12" s="27"/>
      <c r="F12" s="27"/>
      <c r="G12" s="27"/>
      <c r="H12" s="27"/>
      <c r="I12" s="27"/>
      <c r="J12" s="21"/>
      <c r="K12" s="9">
        <f>SUM(C12:J12)</f>
        <v>4</v>
      </c>
      <c r="L12" s="16"/>
      <c r="M12" s="20">
        <v>42180</v>
      </c>
      <c r="N12" s="36" t="s">
        <v>85</v>
      </c>
    </row>
    <row r="13" spans="1:14" s="90" customFormat="1" ht="19.95" customHeight="1" x14ac:dyDescent="0.3">
      <c r="A13" s="143" t="s">
        <v>22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5"/>
    </row>
    <row r="14" spans="1:14" ht="16.05" customHeight="1" x14ac:dyDescent="0.3">
      <c r="A14" s="94"/>
      <c r="B14" s="102" t="s">
        <v>23</v>
      </c>
      <c r="C14" s="103">
        <v>3</v>
      </c>
      <c r="D14" s="102"/>
      <c r="E14" s="103"/>
      <c r="F14" s="103"/>
      <c r="G14" s="103"/>
      <c r="H14" s="103"/>
      <c r="I14" s="103"/>
      <c r="J14" s="102"/>
      <c r="K14" s="103">
        <f>SUM(C14:I14)</f>
        <v>3</v>
      </c>
      <c r="L14" s="95"/>
      <c r="M14" s="100">
        <v>42193</v>
      </c>
      <c r="N14" s="72" t="s">
        <v>68</v>
      </c>
    </row>
    <row r="15" spans="1:14" ht="16.05" customHeight="1" x14ac:dyDescent="0.3">
      <c r="A15" s="33"/>
      <c r="B15" s="25" t="s">
        <v>80</v>
      </c>
      <c r="C15" s="6"/>
      <c r="D15" s="25"/>
      <c r="E15" s="6"/>
      <c r="F15" s="6"/>
      <c r="G15" s="6"/>
      <c r="H15" s="6"/>
      <c r="I15" s="6"/>
      <c r="J15" s="25">
        <v>1</v>
      </c>
      <c r="K15" s="6"/>
      <c r="L15" s="15">
        <f>SUM(I15:J15)</f>
        <v>1</v>
      </c>
      <c r="M15" s="104">
        <v>42198</v>
      </c>
      <c r="N15" s="93" t="s">
        <v>77</v>
      </c>
    </row>
    <row r="16" spans="1:14" ht="16.05" customHeight="1" x14ac:dyDescent="0.3">
      <c r="A16" s="33"/>
      <c r="B16" s="25" t="s">
        <v>80</v>
      </c>
      <c r="C16" s="6"/>
      <c r="D16" s="25"/>
      <c r="E16" s="6"/>
      <c r="F16" s="6"/>
      <c r="G16" s="6"/>
      <c r="H16" s="6"/>
      <c r="I16" s="6"/>
      <c r="J16" s="25">
        <v>1</v>
      </c>
      <c r="K16" s="6"/>
      <c r="L16" s="15">
        <f>SUM(I16:J16)</f>
        <v>1</v>
      </c>
      <c r="M16" s="104">
        <v>42198</v>
      </c>
      <c r="N16" s="93" t="s">
        <v>78</v>
      </c>
    </row>
    <row r="17" spans="1:14" ht="43.2" x14ac:dyDescent="0.3">
      <c r="A17" s="33"/>
      <c r="B17" s="25" t="s">
        <v>86</v>
      </c>
      <c r="C17" s="6"/>
      <c r="D17" s="25"/>
      <c r="E17" s="6"/>
      <c r="F17" s="6"/>
      <c r="G17" s="6"/>
      <c r="H17" s="6">
        <v>1</v>
      </c>
      <c r="I17" s="6">
        <v>3</v>
      </c>
      <c r="J17" s="25">
        <v>3</v>
      </c>
      <c r="K17" s="6">
        <f>SUM(C17:H17)</f>
        <v>1</v>
      </c>
      <c r="L17" s="15">
        <f>SUM(I17:J17)</f>
        <v>6</v>
      </c>
      <c r="M17" s="18"/>
      <c r="N17" s="93" t="s">
        <v>83</v>
      </c>
    </row>
    <row r="18" spans="1:14" ht="43.2" x14ac:dyDescent="0.3">
      <c r="A18" s="33"/>
      <c r="B18" s="25" t="s">
        <v>87</v>
      </c>
      <c r="C18" s="6"/>
      <c r="D18" s="25"/>
      <c r="E18" s="6"/>
      <c r="F18" s="6"/>
      <c r="G18" s="6"/>
      <c r="H18" s="6">
        <v>1</v>
      </c>
      <c r="I18" s="6">
        <v>3</v>
      </c>
      <c r="J18" s="25">
        <v>3</v>
      </c>
      <c r="K18" s="6">
        <f>SUM(C18:H18)</f>
        <v>1</v>
      </c>
      <c r="L18" s="15">
        <f>SUM(I18:J18)</f>
        <v>6</v>
      </c>
      <c r="M18" s="18"/>
      <c r="N18" s="93" t="s">
        <v>84</v>
      </c>
    </row>
    <row r="19" spans="1:14" ht="28.8" x14ac:dyDescent="0.3">
      <c r="A19" s="105"/>
      <c r="B19" s="106" t="s">
        <v>88</v>
      </c>
      <c r="C19" s="107">
        <v>3</v>
      </c>
      <c r="D19" s="15"/>
      <c r="E19" s="107"/>
      <c r="F19" s="107"/>
      <c r="G19" s="107"/>
      <c r="H19" s="107"/>
      <c r="I19" s="107"/>
      <c r="J19" s="15"/>
      <c r="K19" s="107">
        <f>SUM(C19:J19)</f>
        <v>3</v>
      </c>
      <c r="L19" s="15"/>
      <c r="M19" s="18"/>
      <c r="N19" s="93" t="s">
        <v>81</v>
      </c>
    </row>
    <row r="20" spans="1:14" ht="28.8" x14ac:dyDescent="0.3">
      <c r="A20" s="73"/>
      <c r="B20" s="71" t="s">
        <v>89</v>
      </c>
      <c r="C20" s="35">
        <v>3</v>
      </c>
      <c r="D20" s="16"/>
      <c r="E20" s="35"/>
      <c r="F20" s="35"/>
      <c r="G20" s="35"/>
      <c r="H20" s="35"/>
      <c r="I20" s="35"/>
      <c r="J20" s="16"/>
      <c r="K20" s="35">
        <f>SUM(C20:J20)</f>
        <v>3</v>
      </c>
      <c r="L20" s="16"/>
      <c r="M20" s="19"/>
      <c r="N20" s="37" t="s">
        <v>82</v>
      </c>
    </row>
    <row r="21" spans="1:14" s="90" customFormat="1" ht="19.95" customHeight="1" x14ac:dyDescent="0.3">
      <c r="A21" s="143" t="s">
        <v>24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</row>
    <row r="22" spans="1:14" ht="28.8" x14ac:dyDescent="0.3">
      <c r="A22" s="94"/>
      <c r="B22" s="102" t="s">
        <v>90</v>
      </c>
      <c r="C22" s="103">
        <v>3</v>
      </c>
      <c r="D22" s="102"/>
      <c r="E22" s="103">
        <v>1</v>
      </c>
      <c r="F22" s="103">
        <v>1</v>
      </c>
      <c r="G22" s="103"/>
      <c r="H22" s="103"/>
      <c r="I22" s="103"/>
      <c r="J22" s="102"/>
      <c r="K22" s="103">
        <f t="shared" ref="K22:K33" si="0">SUM(C22:J22)</f>
        <v>5</v>
      </c>
      <c r="L22" s="95"/>
      <c r="M22" s="108"/>
      <c r="N22" s="72" t="s">
        <v>92</v>
      </c>
    </row>
    <row r="23" spans="1:14" ht="28.8" x14ac:dyDescent="0.3">
      <c r="A23" s="33"/>
      <c r="B23" s="25" t="s">
        <v>91</v>
      </c>
      <c r="C23" s="6">
        <v>3</v>
      </c>
      <c r="D23" s="25"/>
      <c r="E23" s="6">
        <v>1</v>
      </c>
      <c r="F23" s="6">
        <v>1</v>
      </c>
      <c r="G23" s="6"/>
      <c r="H23" s="6"/>
      <c r="I23" s="6"/>
      <c r="J23" s="25"/>
      <c r="K23" s="6">
        <f t="shared" ref="K23" si="1">SUM(C23:J23)</f>
        <v>5</v>
      </c>
      <c r="L23" s="15"/>
      <c r="M23" s="18"/>
      <c r="N23" s="93" t="s">
        <v>93</v>
      </c>
    </row>
    <row r="24" spans="1:14" ht="16.05" customHeight="1" x14ac:dyDescent="0.3">
      <c r="A24" s="33"/>
      <c r="B24" s="25" t="s">
        <v>94</v>
      </c>
      <c r="C24" s="6">
        <v>3</v>
      </c>
      <c r="D24" s="25"/>
      <c r="E24" s="6"/>
      <c r="F24" s="6"/>
      <c r="G24" s="6">
        <v>1</v>
      </c>
      <c r="H24" s="6"/>
      <c r="I24" s="6"/>
      <c r="J24" s="25"/>
      <c r="K24" s="6">
        <f t="shared" si="0"/>
        <v>4</v>
      </c>
      <c r="L24" s="15"/>
      <c r="M24" s="18"/>
      <c r="N24" s="93" t="s">
        <v>95</v>
      </c>
    </row>
    <row r="25" spans="1:14" ht="16.05" customHeight="1" x14ac:dyDescent="0.3">
      <c r="A25" s="33"/>
      <c r="B25" s="25" t="s">
        <v>96</v>
      </c>
      <c r="C25" s="6">
        <v>3</v>
      </c>
      <c r="D25" s="25"/>
      <c r="E25" s="6"/>
      <c r="F25" s="6"/>
      <c r="G25" s="6">
        <v>1</v>
      </c>
      <c r="H25" s="6"/>
      <c r="I25" s="6"/>
      <c r="J25" s="25"/>
      <c r="K25" s="6">
        <f t="shared" ref="K25" si="2">SUM(C25:J25)</f>
        <v>4</v>
      </c>
      <c r="L25" s="15"/>
      <c r="M25" s="18"/>
      <c r="N25" s="93" t="s">
        <v>97</v>
      </c>
    </row>
    <row r="26" spans="1:14" ht="16.05" customHeight="1" x14ac:dyDescent="0.3">
      <c r="A26" s="33"/>
      <c r="B26" s="25" t="s">
        <v>100</v>
      </c>
      <c r="C26" s="6">
        <v>3</v>
      </c>
      <c r="D26" s="25"/>
      <c r="E26" s="6"/>
      <c r="F26" s="6"/>
      <c r="G26" s="6">
        <v>1</v>
      </c>
      <c r="H26" s="6"/>
      <c r="I26" s="6"/>
      <c r="J26" s="25"/>
      <c r="K26" s="6">
        <f t="shared" si="0"/>
        <v>4</v>
      </c>
      <c r="L26" s="15"/>
      <c r="M26" s="18"/>
      <c r="N26" s="93" t="s">
        <v>95</v>
      </c>
    </row>
    <row r="27" spans="1:14" ht="16.05" customHeight="1" x14ac:dyDescent="0.3">
      <c r="A27" s="33"/>
      <c r="B27" s="25" t="s">
        <v>101</v>
      </c>
      <c r="C27" s="6">
        <v>3</v>
      </c>
      <c r="D27" s="25"/>
      <c r="E27" s="6"/>
      <c r="F27" s="6"/>
      <c r="G27" s="6">
        <v>1</v>
      </c>
      <c r="H27" s="6"/>
      <c r="I27" s="6"/>
      <c r="J27" s="25"/>
      <c r="K27" s="6">
        <f t="shared" si="0"/>
        <v>4</v>
      </c>
      <c r="L27" s="15"/>
      <c r="M27" s="18"/>
      <c r="N27" s="93" t="s">
        <v>97</v>
      </c>
    </row>
    <row r="28" spans="1:14" ht="16.05" customHeight="1" x14ac:dyDescent="0.3">
      <c r="A28" s="33"/>
      <c r="B28" s="25" t="s">
        <v>99</v>
      </c>
      <c r="C28" s="6">
        <v>3</v>
      </c>
      <c r="D28" s="25"/>
      <c r="E28" s="6"/>
      <c r="F28" s="6"/>
      <c r="G28" s="6">
        <v>1</v>
      </c>
      <c r="H28" s="6"/>
      <c r="I28" s="6"/>
      <c r="J28" s="25"/>
      <c r="K28" s="6">
        <f t="shared" si="0"/>
        <v>4</v>
      </c>
      <c r="L28" s="15"/>
      <c r="M28" s="18"/>
      <c r="N28" s="93" t="s">
        <v>95</v>
      </c>
    </row>
    <row r="29" spans="1:14" ht="16.05" customHeight="1" x14ac:dyDescent="0.3">
      <c r="A29" s="33"/>
      <c r="B29" s="25" t="s">
        <v>98</v>
      </c>
      <c r="C29" s="6">
        <v>3</v>
      </c>
      <c r="D29" s="25"/>
      <c r="E29" s="6"/>
      <c r="F29" s="6"/>
      <c r="G29" s="6">
        <v>1</v>
      </c>
      <c r="H29" s="6"/>
      <c r="I29" s="6"/>
      <c r="J29" s="25"/>
      <c r="K29" s="6">
        <f t="shared" ref="K29" si="3">SUM(C29:J29)</f>
        <v>4</v>
      </c>
      <c r="L29" s="15"/>
      <c r="M29" s="18"/>
      <c r="N29" s="93" t="s">
        <v>97</v>
      </c>
    </row>
    <row r="30" spans="1:14" ht="16.05" customHeight="1" x14ac:dyDescent="0.3">
      <c r="A30" s="33"/>
      <c r="B30" s="25" t="s">
        <v>102</v>
      </c>
      <c r="C30" s="6">
        <v>3</v>
      </c>
      <c r="D30" s="25"/>
      <c r="E30" s="6"/>
      <c r="F30" s="6"/>
      <c r="G30" s="6">
        <v>1</v>
      </c>
      <c r="H30" s="6"/>
      <c r="I30" s="6"/>
      <c r="J30" s="25"/>
      <c r="K30" s="6">
        <f t="shared" si="0"/>
        <v>4</v>
      </c>
      <c r="L30" s="15"/>
      <c r="M30" s="18"/>
      <c r="N30" s="93" t="s">
        <v>95</v>
      </c>
    </row>
    <row r="31" spans="1:14" ht="16.05" customHeight="1" x14ac:dyDescent="0.3">
      <c r="A31" s="33"/>
      <c r="B31" s="25" t="s">
        <v>103</v>
      </c>
      <c r="C31" s="6">
        <v>3</v>
      </c>
      <c r="D31" s="25"/>
      <c r="E31" s="6"/>
      <c r="F31" s="6"/>
      <c r="G31" s="6">
        <v>1</v>
      </c>
      <c r="H31" s="6"/>
      <c r="I31" s="6"/>
      <c r="J31" s="25"/>
      <c r="K31" s="6">
        <f t="shared" ref="K31" si="4">SUM(C31:J31)</f>
        <v>4</v>
      </c>
      <c r="L31" s="15"/>
      <c r="M31" s="18"/>
      <c r="N31" s="93" t="s">
        <v>97</v>
      </c>
    </row>
    <row r="32" spans="1:14" ht="16.05" customHeight="1" x14ac:dyDescent="0.3">
      <c r="A32" s="33"/>
      <c r="B32" s="25" t="s">
        <v>104</v>
      </c>
      <c r="C32" s="6">
        <v>3</v>
      </c>
      <c r="D32" s="25"/>
      <c r="E32" s="6"/>
      <c r="F32" s="6"/>
      <c r="G32" s="6">
        <v>1</v>
      </c>
      <c r="H32" s="6"/>
      <c r="I32" s="6"/>
      <c r="J32" s="25"/>
      <c r="K32" s="6">
        <f t="shared" si="0"/>
        <v>4</v>
      </c>
      <c r="L32" s="15"/>
      <c r="M32" s="18"/>
      <c r="N32" s="93" t="s">
        <v>95</v>
      </c>
    </row>
    <row r="33" spans="1:14" ht="16.05" customHeight="1" x14ac:dyDescent="0.3">
      <c r="A33" s="32"/>
      <c r="B33" s="71" t="s">
        <v>105</v>
      </c>
      <c r="C33" s="2">
        <v>3</v>
      </c>
      <c r="D33" s="10"/>
      <c r="E33" s="9"/>
      <c r="F33" s="9"/>
      <c r="G33" s="2">
        <v>1</v>
      </c>
      <c r="H33" s="9"/>
      <c r="I33" s="9"/>
      <c r="J33" s="10"/>
      <c r="K33" s="2">
        <f t="shared" si="0"/>
        <v>4</v>
      </c>
      <c r="L33" s="16"/>
      <c r="M33" s="19"/>
      <c r="N33" s="37" t="s">
        <v>97</v>
      </c>
    </row>
    <row r="34" spans="1:14" s="90" customFormat="1" ht="19.95" customHeight="1" x14ac:dyDescent="0.3">
      <c r="A34" s="143" t="s">
        <v>25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</row>
    <row r="35" spans="1:14" ht="43.8" thickBot="1" x14ac:dyDescent="0.35">
      <c r="A35" s="38"/>
      <c r="B35" s="39" t="s">
        <v>26</v>
      </c>
      <c r="C35" s="40">
        <f>3*4*3</f>
        <v>36</v>
      </c>
      <c r="D35" s="39"/>
      <c r="E35" s="40"/>
      <c r="F35" s="40"/>
      <c r="G35" s="40">
        <f>+G5*3*4</f>
        <v>24</v>
      </c>
      <c r="H35" s="40"/>
      <c r="I35" s="40"/>
      <c r="J35" s="39"/>
      <c r="K35" s="40">
        <f>SUM(C35:J35)</f>
        <v>60</v>
      </c>
      <c r="L35" s="41"/>
      <c r="M35" s="42"/>
      <c r="N35" s="74" t="s">
        <v>79</v>
      </c>
    </row>
    <row r="36" spans="1:14" hidden="1" x14ac:dyDescent="0.3">
      <c r="A36" s="1" t="s">
        <v>7</v>
      </c>
      <c r="B36" s="1"/>
      <c r="C36" s="1">
        <f>SUM(C11:C35)</f>
        <v>88</v>
      </c>
      <c r="D36" s="1"/>
      <c r="E36" s="1">
        <f t="shared" ref="E36:J36" si="5">SUM(E10:E35)</f>
        <v>2</v>
      </c>
      <c r="F36" s="1">
        <f t="shared" si="5"/>
        <v>2</v>
      </c>
      <c r="G36" s="1">
        <f t="shared" si="5"/>
        <v>34</v>
      </c>
      <c r="H36" s="1">
        <f t="shared" si="5"/>
        <v>2</v>
      </c>
      <c r="I36" s="1">
        <f t="shared" si="5"/>
        <v>6</v>
      </c>
      <c r="J36" s="9">
        <f t="shared" si="5"/>
        <v>8</v>
      </c>
      <c r="K36" s="9">
        <f>SUM(K11:K35)</f>
        <v>128</v>
      </c>
      <c r="L36" s="2">
        <f>SUM(L11:L35)</f>
        <v>14</v>
      </c>
    </row>
    <row r="37" spans="1:14" x14ac:dyDescent="0.3">
      <c r="A37" s="2"/>
      <c r="B37" s="2"/>
      <c r="C37" s="3"/>
      <c r="D37" s="3"/>
      <c r="E37" s="3"/>
      <c r="F37" s="1"/>
      <c r="G37" s="1"/>
      <c r="H37" s="1"/>
      <c r="I37" s="1"/>
      <c r="J37" s="1"/>
      <c r="K37" s="1"/>
    </row>
    <row r="38" spans="1:14" x14ac:dyDescent="0.3">
      <c r="A38" s="2"/>
      <c r="B38" s="2" t="s">
        <v>70</v>
      </c>
      <c r="C38" s="3"/>
      <c r="D38" s="3"/>
      <c r="E38" s="3"/>
      <c r="F38" s="1"/>
      <c r="G38" s="1"/>
      <c r="H38" s="1"/>
      <c r="I38" s="1"/>
      <c r="J38" s="1"/>
      <c r="K38" s="1"/>
    </row>
    <row r="39" spans="1:14" x14ac:dyDescent="0.3">
      <c r="A39" s="2"/>
      <c r="B39" s="2"/>
      <c r="C39" s="3"/>
      <c r="D39" s="3"/>
      <c r="E39" s="3"/>
      <c r="F39" s="1"/>
      <c r="G39" s="1"/>
      <c r="H39" s="1"/>
      <c r="I39" s="1"/>
      <c r="J39" s="1"/>
      <c r="K39" s="1"/>
    </row>
    <row r="40" spans="1:14" x14ac:dyDescent="0.3">
      <c r="B40" s="170" t="s">
        <v>206</v>
      </c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</row>
    <row r="41" spans="1:14" x14ac:dyDescent="0.3">
      <c r="B41" s="170" t="s">
        <v>207</v>
      </c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</row>
    <row r="42" spans="1:14" x14ac:dyDescent="0.3">
      <c r="B42" s="170" t="s">
        <v>208</v>
      </c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</row>
    <row r="43" spans="1:14" x14ac:dyDescent="0.3">
      <c r="B43" s="170" t="s">
        <v>209</v>
      </c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</row>
    <row r="44" spans="1:14" x14ac:dyDescent="0.3">
      <c r="B44" s="169"/>
    </row>
    <row r="45" spans="1:14" x14ac:dyDescent="0.3">
      <c r="B45" s="171" t="s">
        <v>210</v>
      </c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</row>
  </sheetData>
  <mergeCells count="18">
    <mergeCell ref="B40:N40"/>
    <mergeCell ref="B41:N41"/>
    <mergeCell ref="B42:N42"/>
    <mergeCell ref="B43:N43"/>
    <mergeCell ref="B45:N45"/>
    <mergeCell ref="A13:N13"/>
    <mergeCell ref="A21:N21"/>
    <mergeCell ref="A34:N34"/>
    <mergeCell ref="C7:N7"/>
    <mergeCell ref="C8:N8"/>
    <mergeCell ref="A2:B4"/>
    <mergeCell ref="C2:D2"/>
    <mergeCell ref="C10:N10"/>
    <mergeCell ref="A9:N9"/>
    <mergeCell ref="A6:N6"/>
    <mergeCell ref="N3:N4"/>
    <mergeCell ref="E2:J2"/>
    <mergeCell ref="K2:N2"/>
  </mergeCells>
  <pageMargins left="0.7" right="0.7" top="0.75" bottom="0.75" header="0.3" footer="0.3"/>
  <pageSetup scale="59" orientation="landscape" r:id="rId1"/>
  <ignoredErrors>
    <ignoredError sqref="L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3"/>
  <sheetViews>
    <sheetView topLeftCell="A42" workbookViewId="0">
      <selection activeCell="N54" sqref="A1:N54"/>
    </sheetView>
  </sheetViews>
  <sheetFormatPr defaultRowHeight="14.4" x14ac:dyDescent="0.3"/>
  <cols>
    <col min="2" max="2" width="14.5546875" bestFit="1" customWidth="1"/>
    <col min="3" max="3" width="9.6640625" bestFit="1" customWidth="1"/>
    <col min="4" max="4" width="2.77734375" customWidth="1"/>
    <col min="7" max="7" width="2.77734375" customWidth="1"/>
    <col min="8" max="8" width="13.6640625" bestFit="1" customWidth="1"/>
    <col min="9" max="9" width="2.77734375" customWidth="1"/>
    <col min="10" max="10" width="15.33203125" bestFit="1" customWidth="1"/>
    <col min="11" max="11" width="2.77734375" customWidth="1"/>
    <col min="12" max="12" width="22.77734375" bestFit="1" customWidth="1"/>
    <col min="13" max="13" width="23.44140625" bestFit="1" customWidth="1"/>
    <col min="14" max="14" width="23.77734375" bestFit="1" customWidth="1"/>
  </cols>
  <sheetData>
    <row r="1" spans="2:10" ht="15" thickBot="1" x14ac:dyDescent="0.35"/>
    <row r="2" spans="2:10" ht="18" x14ac:dyDescent="0.35">
      <c r="B2" s="155" t="s">
        <v>135</v>
      </c>
      <c r="C2" s="156"/>
      <c r="D2" s="156"/>
      <c r="E2" s="156"/>
      <c r="F2" s="156"/>
      <c r="G2" s="156"/>
      <c r="H2" s="156"/>
      <c r="I2" s="156"/>
      <c r="J2" s="157"/>
    </row>
    <row r="3" spans="2:10" ht="18" x14ac:dyDescent="0.35">
      <c r="B3" s="158" t="s">
        <v>27</v>
      </c>
      <c r="C3" s="159"/>
      <c r="D3" s="159"/>
      <c r="E3" s="159"/>
      <c r="F3" s="160"/>
      <c r="G3" s="49"/>
      <c r="H3" s="54" t="s">
        <v>28</v>
      </c>
      <c r="I3" s="51"/>
      <c r="J3" s="56" t="s">
        <v>29</v>
      </c>
    </row>
    <row r="4" spans="2:10" ht="18" customHeight="1" x14ac:dyDescent="0.35">
      <c r="B4" s="57"/>
      <c r="C4" s="55" t="s">
        <v>30</v>
      </c>
      <c r="D4" s="30"/>
      <c r="E4" s="161" t="s">
        <v>136</v>
      </c>
      <c r="F4" s="162"/>
      <c r="G4" s="31"/>
      <c r="H4" s="45"/>
      <c r="I4" s="52"/>
      <c r="J4" s="58"/>
    </row>
    <row r="5" spans="2:10" ht="15.6" x14ac:dyDescent="0.3">
      <c r="B5" s="59" t="s">
        <v>36</v>
      </c>
      <c r="C5" s="11" t="s">
        <v>37</v>
      </c>
      <c r="D5" s="31"/>
      <c r="E5" s="44" t="s">
        <v>33</v>
      </c>
      <c r="F5" s="48" t="s">
        <v>44</v>
      </c>
      <c r="G5" s="31"/>
      <c r="H5" s="46" t="s">
        <v>34</v>
      </c>
      <c r="I5" s="53"/>
      <c r="J5" s="60" t="s">
        <v>35</v>
      </c>
    </row>
    <row r="6" spans="2:10" ht="15.6" x14ac:dyDescent="0.3">
      <c r="B6" s="59" t="s">
        <v>42</v>
      </c>
      <c r="C6" s="46" t="s">
        <v>43</v>
      </c>
      <c r="D6" s="31"/>
      <c r="E6" s="44" t="s">
        <v>56</v>
      </c>
      <c r="F6" s="48" t="s">
        <v>58</v>
      </c>
      <c r="G6" s="31"/>
      <c r="H6" s="46" t="s">
        <v>40</v>
      </c>
      <c r="I6" s="53"/>
      <c r="J6" s="60" t="s">
        <v>41</v>
      </c>
    </row>
    <row r="7" spans="2:10" ht="18.600000000000001" x14ac:dyDescent="0.4">
      <c r="B7" s="59" t="s">
        <v>47</v>
      </c>
      <c r="C7" s="46" t="s">
        <v>73</v>
      </c>
      <c r="D7" s="31"/>
      <c r="E7" s="44" t="s">
        <v>39</v>
      </c>
      <c r="F7" s="48" t="s">
        <v>32</v>
      </c>
      <c r="G7" s="31"/>
      <c r="H7" s="46" t="s">
        <v>46</v>
      </c>
      <c r="I7" s="53"/>
      <c r="J7" s="60" t="s">
        <v>74</v>
      </c>
    </row>
    <row r="8" spans="2:10" ht="17.399999999999999" x14ac:dyDescent="0.3">
      <c r="B8" s="59" t="s">
        <v>72</v>
      </c>
      <c r="C8" s="46"/>
      <c r="D8" s="31"/>
      <c r="E8" s="44" t="s">
        <v>51</v>
      </c>
      <c r="F8" s="48" t="s">
        <v>49</v>
      </c>
      <c r="G8" s="31"/>
      <c r="H8" s="46" t="s">
        <v>50</v>
      </c>
      <c r="I8" s="53"/>
      <c r="J8" s="60" t="s">
        <v>75</v>
      </c>
    </row>
    <row r="9" spans="2:10" ht="18" x14ac:dyDescent="0.35">
      <c r="B9" s="46" t="s">
        <v>31</v>
      </c>
      <c r="C9" s="47"/>
      <c r="D9" s="31"/>
      <c r="E9" s="44" t="s">
        <v>48</v>
      </c>
      <c r="F9" s="48" t="s">
        <v>52</v>
      </c>
      <c r="G9" s="50"/>
      <c r="H9" s="46" t="s">
        <v>53</v>
      </c>
      <c r="I9" s="53"/>
      <c r="J9" s="60" t="s">
        <v>76</v>
      </c>
    </row>
    <row r="10" spans="2:10" ht="18" x14ac:dyDescent="0.35">
      <c r="B10" s="61"/>
      <c r="C10" s="47"/>
      <c r="D10" s="31"/>
      <c r="E10" s="44" t="s">
        <v>45</v>
      </c>
      <c r="F10" s="48" t="s">
        <v>55</v>
      </c>
      <c r="G10" s="50"/>
      <c r="H10" s="47"/>
      <c r="I10" s="50"/>
      <c r="J10" s="62"/>
    </row>
    <row r="11" spans="2:10" ht="18" x14ac:dyDescent="0.35">
      <c r="B11" s="61"/>
      <c r="C11" s="47"/>
      <c r="D11" s="31"/>
      <c r="E11" s="44" t="s">
        <v>57</v>
      </c>
      <c r="F11" s="48" t="s">
        <v>54</v>
      </c>
      <c r="G11" s="50"/>
      <c r="H11" s="47"/>
      <c r="I11" s="50"/>
      <c r="J11" s="62"/>
    </row>
    <row r="12" spans="2:10" ht="18.600000000000001" thickBot="1" x14ac:dyDescent="0.4">
      <c r="B12" s="63"/>
      <c r="C12" s="64"/>
      <c r="D12" s="65"/>
      <c r="E12" s="66" t="s">
        <v>38</v>
      </c>
      <c r="F12" s="67" t="s">
        <v>59</v>
      </c>
      <c r="G12" s="68"/>
      <c r="H12" s="64"/>
      <c r="I12" s="68"/>
      <c r="J12" s="69"/>
    </row>
    <row r="13" spans="2:10" ht="18" x14ac:dyDescent="0.35">
      <c r="B13" s="92"/>
      <c r="C13" s="12"/>
      <c r="E13" s="43"/>
      <c r="F13" s="43"/>
      <c r="G13" s="12"/>
      <c r="H13" s="12"/>
      <c r="I13" s="12"/>
      <c r="J13" s="12"/>
    </row>
    <row r="14" spans="2:10" x14ac:dyDescent="0.3">
      <c r="B14" s="91" t="s">
        <v>137</v>
      </c>
      <c r="C14" s="11"/>
      <c r="G14" s="11"/>
      <c r="H14" s="11"/>
      <c r="I14" s="11"/>
      <c r="J14" s="11"/>
    </row>
    <row r="15" spans="2:10" x14ac:dyDescent="0.3">
      <c r="B15" s="91"/>
      <c r="C15" s="11"/>
      <c r="G15" s="11"/>
      <c r="H15" s="11"/>
      <c r="I15" s="11"/>
      <c r="J15" s="11"/>
    </row>
    <row r="17" spans="2:16" ht="15" thickBot="1" x14ac:dyDescent="0.35"/>
    <row r="18" spans="2:16" ht="18" customHeight="1" x14ac:dyDescent="0.3">
      <c r="B18" s="166" t="s">
        <v>138</v>
      </c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8"/>
      <c r="O18" s="112"/>
      <c r="P18" s="35"/>
    </row>
    <row r="19" spans="2:16" s="116" customFormat="1" ht="18" customHeight="1" x14ac:dyDescent="0.35">
      <c r="B19" s="158" t="s">
        <v>27</v>
      </c>
      <c r="C19" s="159"/>
      <c r="D19" s="159"/>
      <c r="E19" s="159"/>
      <c r="F19" s="160"/>
      <c r="G19" s="113"/>
      <c r="H19" s="54" t="s">
        <v>28</v>
      </c>
      <c r="I19" s="113"/>
      <c r="J19" s="119" t="s">
        <v>29</v>
      </c>
      <c r="K19" s="114"/>
      <c r="L19" s="164" t="s">
        <v>139</v>
      </c>
      <c r="M19" s="164"/>
      <c r="N19" s="165"/>
      <c r="O19" s="110"/>
      <c r="P19" s="115"/>
    </row>
    <row r="20" spans="2:16" s="11" customFormat="1" ht="18" x14ac:dyDescent="0.35">
      <c r="B20" s="117"/>
      <c r="C20" s="120" t="s">
        <v>30</v>
      </c>
      <c r="D20" s="129"/>
      <c r="E20" s="163" t="s">
        <v>136</v>
      </c>
      <c r="F20" s="163"/>
      <c r="G20" s="89"/>
      <c r="H20" s="44" t="s">
        <v>140</v>
      </c>
      <c r="I20" s="53"/>
      <c r="J20" s="44"/>
      <c r="K20" s="89"/>
      <c r="L20" s="126"/>
      <c r="M20" s="126"/>
      <c r="N20" s="62"/>
      <c r="O20" s="111"/>
    </row>
    <row r="21" spans="2:16" ht="15.6" x14ac:dyDescent="0.3">
      <c r="B21" s="121" t="s">
        <v>152</v>
      </c>
      <c r="C21" s="44" t="s">
        <v>37</v>
      </c>
      <c r="D21" s="124"/>
      <c r="E21" s="44" t="s">
        <v>33</v>
      </c>
      <c r="F21" s="44" t="s">
        <v>44</v>
      </c>
      <c r="G21" s="31"/>
      <c r="H21" s="44" t="s">
        <v>141</v>
      </c>
      <c r="I21" s="124"/>
      <c r="J21" s="109" t="s">
        <v>35</v>
      </c>
      <c r="K21" s="31"/>
      <c r="L21" s="115" t="s">
        <v>155</v>
      </c>
      <c r="M21" s="115" t="s">
        <v>168</v>
      </c>
      <c r="N21" s="130" t="s">
        <v>182</v>
      </c>
      <c r="O21" s="11"/>
    </row>
    <row r="22" spans="2:16" ht="15.6" x14ac:dyDescent="0.3">
      <c r="B22" s="121" t="s">
        <v>147</v>
      </c>
      <c r="C22" s="44" t="s">
        <v>43</v>
      </c>
      <c r="D22" s="124"/>
      <c r="E22" s="44" t="s">
        <v>56</v>
      </c>
      <c r="F22" s="44" t="s">
        <v>58</v>
      </c>
      <c r="G22" s="31"/>
      <c r="H22" s="44" t="s">
        <v>205</v>
      </c>
      <c r="I22" s="124"/>
      <c r="J22" s="109" t="s">
        <v>41</v>
      </c>
      <c r="K22" s="31"/>
      <c r="L22" s="115" t="s">
        <v>156</v>
      </c>
      <c r="M22" s="115" t="s">
        <v>169</v>
      </c>
      <c r="N22" s="130" t="s">
        <v>183</v>
      </c>
      <c r="O22" s="11"/>
    </row>
    <row r="23" spans="2:16" ht="18.600000000000001" x14ac:dyDescent="0.4">
      <c r="B23" s="121" t="s">
        <v>36</v>
      </c>
      <c r="C23" s="44" t="s">
        <v>73</v>
      </c>
      <c r="D23" s="124"/>
      <c r="E23" s="44" t="s">
        <v>39</v>
      </c>
      <c r="F23" s="44" t="s">
        <v>32</v>
      </c>
      <c r="G23" s="31"/>
      <c r="H23" s="44" t="s">
        <v>142</v>
      </c>
      <c r="I23" s="124"/>
      <c r="J23" s="109" t="s">
        <v>74</v>
      </c>
      <c r="K23" s="31"/>
      <c r="L23" s="115" t="s">
        <v>34</v>
      </c>
      <c r="M23" s="115" t="s">
        <v>170</v>
      </c>
      <c r="N23" s="130" t="s">
        <v>184</v>
      </c>
      <c r="O23" s="11"/>
    </row>
    <row r="24" spans="2:16" ht="17.399999999999999" x14ac:dyDescent="0.3">
      <c r="B24" s="121" t="s">
        <v>153</v>
      </c>
      <c r="C24" s="44" t="s">
        <v>200</v>
      </c>
      <c r="D24" s="124"/>
      <c r="E24" s="44" t="s">
        <v>51</v>
      </c>
      <c r="F24" s="44" t="s">
        <v>49</v>
      </c>
      <c r="G24" s="31"/>
      <c r="H24" s="44" t="s">
        <v>46</v>
      </c>
      <c r="I24" s="124"/>
      <c r="J24" s="109" t="s">
        <v>75</v>
      </c>
      <c r="K24" s="31"/>
      <c r="L24" s="115" t="s">
        <v>157</v>
      </c>
      <c r="M24" s="115" t="s">
        <v>171</v>
      </c>
      <c r="N24" s="130" t="s">
        <v>185</v>
      </c>
      <c r="O24" s="11"/>
    </row>
    <row r="25" spans="2:16" ht="17.399999999999999" x14ac:dyDescent="0.3">
      <c r="B25" s="121" t="s">
        <v>154</v>
      </c>
      <c r="C25" s="44" t="s">
        <v>150</v>
      </c>
      <c r="D25" s="124"/>
      <c r="E25" s="44" t="s">
        <v>48</v>
      </c>
      <c r="F25" s="44" t="s">
        <v>52</v>
      </c>
      <c r="G25" s="31"/>
      <c r="H25" s="44" t="s">
        <v>201</v>
      </c>
      <c r="I25" s="124"/>
      <c r="J25" s="109" t="s">
        <v>76</v>
      </c>
      <c r="K25" s="31"/>
      <c r="L25" s="115" t="s">
        <v>158</v>
      </c>
      <c r="M25" s="115" t="s">
        <v>172</v>
      </c>
      <c r="N25" s="130" t="s">
        <v>186</v>
      </c>
      <c r="O25" s="11"/>
    </row>
    <row r="26" spans="2:16" ht="15.6" x14ac:dyDescent="0.3">
      <c r="B26" s="121" t="s">
        <v>151</v>
      </c>
      <c r="C26" s="44" t="s">
        <v>149</v>
      </c>
      <c r="D26" s="124"/>
      <c r="E26" s="44" t="s">
        <v>45</v>
      </c>
      <c r="F26" s="44" t="s">
        <v>55</v>
      </c>
      <c r="G26" s="31"/>
      <c r="H26" s="44" t="s">
        <v>143</v>
      </c>
      <c r="I26" s="124"/>
      <c r="J26" s="115"/>
      <c r="K26" s="31"/>
      <c r="L26" s="115" t="s">
        <v>159</v>
      </c>
      <c r="M26" s="115" t="s">
        <v>173</v>
      </c>
      <c r="N26" s="130" t="s">
        <v>187</v>
      </c>
      <c r="O26" s="11"/>
    </row>
    <row r="27" spans="2:16" ht="15.6" x14ac:dyDescent="0.3">
      <c r="B27" s="121"/>
      <c r="D27" s="124"/>
      <c r="E27" s="44" t="s">
        <v>57</v>
      </c>
      <c r="F27" s="44" t="s">
        <v>54</v>
      </c>
      <c r="G27" s="31"/>
      <c r="H27" s="44" t="s">
        <v>202</v>
      </c>
      <c r="I27" s="124"/>
      <c r="J27" s="115"/>
      <c r="K27" s="31"/>
      <c r="L27" s="115" t="s">
        <v>160</v>
      </c>
      <c r="M27" s="115" t="s">
        <v>174</v>
      </c>
      <c r="N27" s="130" t="s">
        <v>188</v>
      </c>
      <c r="O27" s="11"/>
    </row>
    <row r="28" spans="2:16" ht="15.6" x14ac:dyDescent="0.3">
      <c r="B28" s="121"/>
      <c r="C28" s="44"/>
      <c r="D28" s="124"/>
      <c r="E28" s="44" t="s">
        <v>38</v>
      </c>
      <c r="F28" s="44" t="s">
        <v>59</v>
      </c>
      <c r="G28" s="31"/>
      <c r="H28" s="44" t="s">
        <v>40</v>
      </c>
      <c r="I28" s="124"/>
      <c r="J28" s="115"/>
      <c r="K28" s="31"/>
      <c r="L28" s="115" t="s">
        <v>161</v>
      </c>
      <c r="M28" s="115" t="s">
        <v>175</v>
      </c>
      <c r="N28" s="130" t="s">
        <v>189</v>
      </c>
      <c r="O28" s="11"/>
    </row>
    <row r="29" spans="2:16" ht="15.6" x14ac:dyDescent="0.3">
      <c r="B29" s="121"/>
      <c r="C29" s="44"/>
      <c r="D29" s="124"/>
      <c r="E29" s="115"/>
      <c r="F29" s="115"/>
      <c r="G29" s="31"/>
      <c r="H29" s="44" t="s">
        <v>203</v>
      </c>
      <c r="I29" s="124"/>
      <c r="J29" s="115"/>
      <c r="K29" s="31"/>
      <c r="L29" s="115" t="s">
        <v>162</v>
      </c>
      <c r="M29" s="115" t="s">
        <v>176</v>
      </c>
      <c r="N29" s="130" t="s">
        <v>190</v>
      </c>
      <c r="O29" s="11"/>
    </row>
    <row r="30" spans="2:16" ht="15.6" x14ac:dyDescent="0.3">
      <c r="B30" s="121"/>
      <c r="C30" s="44"/>
      <c r="D30" s="124"/>
      <c r="E30" s="115"/>
      <c r="F30" s="115"/>
      <c r="G30" s="31"/>
      <c r="H30" s="44" t="s">
        <v>144</v>
      </c>
      <c r="I30" s="124"/>
      <c r="J30" s="115"/>
      <c r="K30" s="31"/>
      <c r="L30" s="115" t="s">
        <v>163</v>
      </c>
      <c r="M30" s="115" t="s">
        <v>177</v>
      </c>
      <c r="N30" s="130" t="s">
        <v>191</v>
      </c>
      <c r="O30" s="11"/>
    </row>
    <row r="31" spans="2:16" ht="15.6" x14ac:dyDescent="0.3">
      <c r="B31" s="121"/>
      <c r="C31" s="44"/>
      <c r="D31" s="124"/>
      <c r="E31" s="115"/>
      <c r="F31" s="115"/>
      <c r="G31" s="31"/>
      <c r="H31" s="44" t="s">
        <v>145</v>
      </c>
      <c r="I31" s="124"/>
      <c r="J31" s="115"/>
      <c r="K31" s="31"/>
      <c r="L31" s="115" t="s">
        <v>164</v>
      </c>
      <c r="M31" s="115" t="s">
        <v>178</v>
      </c>
      <c r="N31" s="130" t="s">
        <v>192</v>
      </c>
      <c r="O31" s="11"/>
    </row>
    <row r="32" spans="2:16" ht="15.6" x14ac:dyDescent="0.3">
      <c r="B32" s="121"/>
      <c r="C32" s="44"/>
      <c r="D32" s="124"/>
      <c r="E32" s="115"/>
      <c r="F32" s="115"/>
      <c r="G32" s="31"/>
      <c r="H32" s="44" t="s">
        <v>146</v>
      </c>
      <c r="I32" s="124"/>
      <c r="J32" s="115"/>
      <c r="K32" s="31"/>
      <c r="L32" s="115" t="s">
        <v>165</v>
      </c>
      <c r="M32" s="115" t="s">
        <v>179</v>
      </c>
      <c r="N32" s="130" t="s">
        <v>193</v>
      </c>
      <c r="O32" s="11"/>
    </row>
    <row r="33" spans="2:17" ht="15.6" x14ac:dyDescent="0.3">
      <c r="B33" s="121"/>
      <c r="C33" s="44"/>
      <c r="D33" s="124"/>
      <c r="E33" s="115"/>
      <c r="F33" s="115"/>
      <c r="G33" s="31"/>
      <c r="H33" s="115"/>
      <c r="I33" s="124"/>
      <c r="J33" s="115"/>
      <c r="K33" s="31"/>
      <c r="L33" s="115" t="s">
        <v>166</v>
      </c>
      <c r="M33" s="115" t="s">
        <v>180</v>
      </c>
      <c r="N33" s="130" t="s">
        <v>194</v>
      </c>
      <c r="O33" s="11"/>
    </row>
    <row r="34" spans="2:17" ht="16.2" thickBot="1" x14ac:dyDescent="0.35">
      <c r="B34" s="122"/>
      <c r="C34" s="123"/>
      <c r="D34" s="125"/>
      <c r="E34" s="123"/>
      <c r="F34" s="123"/>
      <c r="G34" s="65"/>
      <c r="H34" s="123"/>
      <c r="I34" s="125"/>
      <c r="J34" s="123"/>
      <c r="K34" s="65"/>
      <c r="L34" s="123" t="s">
        <v>167</v>
      </c>
      <c r="M34" s="123" t="s">
        <v>181</v>
      </c>
      <c r="N34" s="131"/>
      <c r="Q34" s="35"/>
    </row>
    <row r="37" spans="2:17" x14ac:dyDescent="0.3">
      <c r="B37" t="s">
        <v>195</v>
      </c>
    </row>
    <row r="39" spans="2:17" ht="15" thickBot="1" x14ac:dyDescent="0.35">
      <c r="L39" s="35"/>
    </row>
    <row r="40" spans="2:17" ht="18" x14ac:dyDescent="0.35">
      <c r="B40" s="155" t="s">
        <v>196</v>
      </c>
      <c r="C40" s="156"/>
      <c r="D40" s="156"/>
      <c r="E40" s="156"/>
      <c r="F40" s="156"/>
      <c r="G40" s="156"/>
      <c r="H40" s="156"/>
      <c r="I40" s="156"/>
      <c r="J40" s="157"/>
    </row>
    <row r="41" spans="2:17" ht="18" x14ac:dyDescent="0.35">
      <c r="B41" s="158" t="s">
        <v>27</v>
      </c>
      <c r="C41" s="159"/>
      <c r="D41" s="159"/>
      <c r="E41" s="159"/>
      <c r="F41" s="160"/>
      <c r="G41" s="49"/>
      <c r="H41" s="54" t="s">
        <v>28</v>
      </c>
      <c r="I41" s="51"/>
      <c r="J41" s="56" t="s">
        <v>29</v>
      </c>
    </row>
    <row r="42" spans="2:17" ht="18" x14ac:dyDescent="0.35">
      <c r="B42" s="57"/>
      <c r="C42" s="55" t="s">
        <v>30</v>
      </c>
      <c r="D42" s="30"/>
      <c r="E42" s="161" t="s">
        <v>136</v>
      </c>
      <c r="F42" s="162"/>
      <c r="G42" s="31"/>
      <c r="H42" s="45"/>
      <c r="I42" s="52"/>
      <c r="J42" s="58"/>
    </row>
    <row r="43" spans="2:17" ht="15.6" x14ac:dyDescent="0.3">
      <c r="B43" s="59" t="s">
        <v>36</v>
      </c>
      <c r="C43" s="46" t="s">
        <v>37</v>
      </c>
      <c r="D43" s="31"/>
      <c r="E43" s="44" t="s">
        <v>33</v>
      </c>
      <c r="F43" s="48" t="s">
        <v>44</v>
      </c>
      <c r="G43" s="31"/>
      <c r="H43" s="46" t="s">
        <v>34</v>
      </c>
      <c r="I43" s="53"/>
      <c r="J43" s="60" t="s">
        <v>35</v>
      </c>
    </row>
    <row r="44" spans="2:17" ht="15.6" x14ac:dyDescent="0.3">
      <c r="B44" s="59" t="s">
        <v>42</v>
      </c>
      <c r="C44" s="46" t="s">
        <v>43</v>
      </c>
      <c r="D44" s="31"/>
      <c r="E44" s="44" t="s">
        <v>56</v>
      </c>
      <c r="F44" s="48" t="s">
        <v>58</v>
      </c>
      <c r="G44" s="31"/>
      <c r="H44" s="46" t="s">
        <v>40</v>
      </c>
      <c r="I44" s="53"/>
      <c r="J44" s="60" t="s">
        <v>41</v>
      </c>
    </row>
    <row r="45" spans="2:17" ht="18.600000000000001" x14ac:dyDescent="0.4">
      <c r="B45" s="59" t="s">
        <v>47</v>
      </c>
      <c r="C45" s="46" t="s">
        <v>73</v>
      </c>
      <c r="D45" s="31"/>
      <c r="E45" s="44" t="s">
        <v>39</v>
      </c>
      <c r="F45" s="48" t="s">
        <v>32</v>
      </c>
      <c r="G45" s="31"/>
      <c r="H45" s="46" t="s">
        <v>46</v>
      </c>
      <c r="I45" s="53"/>
      <c r="J45" s="60" t="s">
        <v>74</v>
      </c>
    </row>
    <row r="46" spans="2:17" ht="17.399999999999999" x14ac:dyDescent="0.3">
      <c r="B46" s="59" t="s">
        <v>72</v>
      </c>
      <c r="C46" s="46" t="s">
        <v>148</v>
      </c>
      <c r="D46" s="31"/>
      <c r="E46" s="44" t="s">
        <v>51</v>
      </c>
      <c r="F46" s="48" t="s">
        <v>49</v>
      </c>
      <c r="G46" s="31"/>
      <c r="H46" s="46" t="s">
        <v>204</v>
      </c>
      <c r="I46" s="53"/>
      <c r="J46" s="60" t="s">
        <v>75</v>
      </c>
    </row>
    <row r="47" spans="2:17" ht="18" x14ac:dyDescent="0.35">
      <c r="B47" s="59" t="s">
        <v>31</v>
      </c>
      <c r="C47" s="46" t="s">
        <v>150</v>
      </c>
      <c r="D47" s="31"/>
      <c r="E47" s="44" t="s">
        <v>48</v>
      </c>
      <c r="F47" s="48" t="s">
        <v>52</v>
      </c>
      <c r="G47" s="50"/>
      <c r="H47" s="46" t="s">
        <v>201</v>
      </c>
      <c r="I47" s="53"/>
      <c r="J47" s="60" t="s">
        <v>76</v>
      </c>
    </row>
    <row r="48" spans="2:17" ht="18" x14ac:dyDescent="0.35">
      <c r="B48" s="59" t="s">
        <v>198</v>
      </c>
      <c r="C48" s="46" t="s">
        <v>149</v>
      </c>
      <c r="D48" s="31"/>
      <c r="E48" s="44" t="s">
        <v>45</v>
      </c>
      <c r="F48" s="48" t="s">
        <v>55</v>
      </c>
      <c r="G48" s="50"/>
      <c r="H48" s="46" t="s">
        <v>143</v>
      </c>
      <c r="I48" s="50"/>
      <c r="J48" s="118"/>
    </row>
    <row r="49" spans="2:10" ht="18" x14ac:dyDescent="0.35">
      <c r="B49" s="59" t="s">
        <v>199</v>
      </c>
      <c r="C49" s="46"/>
      <c r="D49" s="31"/>
      <c r="E49" s="44" t="s">
        <v>57</v>
      </c>
      <c r="F49" s="48" t="s">
        <v>54</v>
      </c>
      <c r="G49" s="50"/>
      <c r="H49" s="46" t="s">
        <v>53</v>
      </c>
      <c r="I49" s="50"/>
      <c r="J49" s="118"/>
    </row>
    <row r="50" spans="2:10" ht="18.600000000000001" thickBot="1" x14ac:dyDescent="0.4">
      <c r="B50" s="127" t="s">
        <v>151</v>
      </c>
      <c r="C50" s="128"/>
      <c r="D50" s="65"/>
      <c r="E50" s="66" t="s">
        <v>38</v>
      </c>
      <c r="F50" s="67" t="s">
        <v>59</v>
      </c>
      <c r="G50" s="68"/>
      <c r="H50" s="128" t="s">
        <v>146</v>
      </c>
      <c r="I50" s="68"/>
      <c r="J50" s="131"/>
    </row>
    <row r="51" spans="2:10" ht="18" x14ac:dyDescent="0.35">
      <c r="B51" s="92"/>
      <c r="C51" s="17"/>
      <c r="E51" s="43"/>
      <c r="F51" s="43"/>
      <c r="G51" s="17"/>
      <c r="H51" s="17"/>
      <c r="I51" s="17"/>
      <c r="J51" s="17"/>
    </row>
    <row r="52" spans="2:10" x14ac:dyDescent="0.3">
      <c r="B52" s="91" t="s">
        <v>137</v>
      </c>
      <c r="C52" s="11"/>
      <c r="G52" s="11"/>
      <c r="H52" s="11"/>
      <c r="I52" s="11"/>
      <c r="J52" s="11"/>
    </row>
    <row r="53" spans="2:10" x14ac:dyDescent="0.3">
      <c r="B53" t="s">
        <v>197</v>
      </c>
    </row>
  </sheetData>
  <mergeCells count="10">
    <mergeCell ref="L19:N19"/>
    <mergeCell ref="B18:N18"/>
    <mergeCell ref="B2:J2"/>
    <mergeCell ref="E4:F4"/>
    <mergeCell ref="B3:F3"/>
    <mergeCell ref="B40:J40"/>
    <mergeCell ref="B41:F41"/>
    <mergeCell ref="E42:F42"/>
    <mergeCell ref="E20:F20"/>
    <mergeCell ref="B19:F19"/>
  </mergeCells>
  <pageMargins left="0.7" right="0.7" top="0.75" bottom="0.75" header="0.3" footer="0.3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I11" sqref="I11"/>
    </sheetView>
  </sheetViews>
  <sheetFormatPr defaultRowHeight="14.4" x14ac:dyDescent="0.3"/>
  <cols>
    <col min="1" max="1" width="15.21875" bestFit="1" customWidth="1"/>
    <col min="2" max="3" width="12.33203125" bestFit="1" customWidth="1"/>
    <col min="4" max="4" width="26.33203125" bestFit="1" customWidth="1"/>
    <col min="5" max="5" width="15" bestFit="1" customWidth="1"/>
    <col min="6" max="6" width="8.88671875" style="11"/>
  </cols>
  <sheetData>
    <row r="1" spans="1:6" ht="15" thickBot="1" x14ac:dyDescent="0.35"/>
    <row r="2" spans="1:6" s="75" customFormat="1" ht="28.8" x14ac:dyDescent="0.3">
      <c r="A2" s="77" t="s">
        <v>125</v>
      </c>
      <c r="B2" s="78" t="s">
        <v>126</v>
      </c>
      <c r="C2" s="78" t="s">
        <v>127</v>
      </c>
      <c r="D2" s="78" t="s">
        <v>128</v>
      </c>
      <c r="E2" s="78" t="s">
        <v>129</v>
      </c>
      <c r="F2" s="83" t="s">
        <v>130</v>
      </c>
    </row>
    <row r="3" spans="1:6" ht="19.95" customHeight="1" x14ac:dyDescent="0.3">
      <c r="A3" s="79" t="s">
        <v>106</v>
      </c>
      <c r="B3" s="18" t="s">
        <v>107</v>
      </c>
      <c r="C3" s="18" t="s">
        <v>108</v>
      </c>
      <c r="D3" s="76" t="s">
        <v>109</v>
      </c>
      <c r="E3" s="18" t="s">
        <v>114</v>
      </c>
      <c r="F3" s="84" t="s">
        <v>131</v>
      </c>
    </row>
    <row r="4" spans="1:6" ht="19.95" customHeight="1" x14ac:dyDescent="0.3">
      <c r="A4" s="79" t="s">
        <v>110</v>
      </c>
      <c r="B4" s="18" t="s">
        <v>111</v>
      </c>
      <c r="C4" s="18" t="s">
        <v>112</v>
      </c>
      <c r="D4" s="76" t="s">
        <v>113</v>
      </c>
      <c r="E4" s="18" t="s">
        <v>115</v>
      </c>
      <c r="F4" s="84" t="s">
        <v>132</v>
      </c>
    </row>
    <row r="5" spans="1:6" ht="19.95" customHeight="1" x14ac:dyDescent="0.3">
      <c r="A5" s="79" t="s">
        <v>116</v>
      </c>
      <c r="B5" s="18" t="s">
        <v>117</v>
      </c>
      <c r="C5" s="18" t="s">
        <v>118</v>
      </c>
      <c r="D5" s="18" t="s">
        <v>119</v>
      </c>
      <c r="E5" s="18" t="s">
        <v>120</v>
      </c>
      <c r="F5" s="84" t="s">
        <v>133</v>
      </c>
    </row>
    <row r="6" spans="1:6" ht="19.95" customHeight="1" thickBot="1" x14ac:dyDescent="0.35">
      <c r="A6" s="80" t="s">
        <v>121</v>
      </c>
      <c r="B6" s="81" t="s">
        <v>122</v>
      </c>
      <c r="C6" s="81" t="s">
        <v>123</v>
      </c>
      <c r="D6" s="82" t="s">
        <v>124</v>
      </c>
      <c r="E6" s="81" t="s">
        <v>114</v>
      </c>
      <c r="F6" s="85" t="s">
        <v>134</v>
      </c>
    </row>
  </sheetData>
  <hyperlinks>
    <hyperlink ref="D3" r:id="rId1"/>
    <hyperlink ref="D4" r:id="rId2"/>
    <hyperlink ref="D6" r:id="rId3"/>
  </hyperlinks>
  <pageMargins left="0.7" right="0.7" top="0.75" bottom="0.75" header="0.3" footer="0.3"/>
  <pageSetup paperSize="0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Sample Details</vt:lpstr>
      <vt:lpstr>Parameters</vt:lpstr>
      <vt:lpstr>Contacts</vt:lpstr>
      <vt:lpstr>Parameters!Print_Area</vt:lpstr>
      <vt:lpstr>'Sample Details'!Print_Area</vt:lpstr>
    </vt:vector>
  </TitlesOfParts>
  <Company>West Virginia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Hause</dc:creator>
  <cp:lastModifiedBy>Jennifer Hause</cp:lastModifiedBy>
  <cp:lastPrinted>2015-08-24T17:27:55Z</cp:lastPrinted>
  <dcterms:created xsi:type="dcterms:W3CDTF">2015-06-29T17:47:34Z</dcterms:created>
  <dcterms:modified xsi:type="dcterms:W3CDTF">2015-08-24T17:28:01Z</dcterms:modified>
</cp:coreProperties>
</file>